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SC/2026-GSC-284/"/>
    </mc:Choice>
  </mc:AlternateContent>
  <xr:revisionPtr revIDLastSave="649" documentId="8_{6A1A2318-D856-4B8C-846B-5F9F1DA7E53F}" xr6:coauthVersionLast="47" xr6:coauthVersionMax="47" xr10:uidLastSave="{77383C47-4CB4-4C79-9294-248BF63A4FE7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4" l="1"/>
  <c r="H17" i="4"/>
  <c r="H16" i="4"/>
  <c r="H7" i="4"/>
  <c r="H8" i="4"/>
  <c r="H9" i="4"/>
  <c r="H10" i="4"/>
  <c r="H11" i="4"/>
  <c r="H12" i="4"/>
  <c r="H13" i="4"/>
  <c r="H14" i="4"/>
  <c r="H15" i="4"/>
  <c r="H6" i="4"/>
</calcChain>
</file>

<file path=xl/sharedStrings.xml><?xml version="1.0" encoding="utf-8"?>
<sst xmlns="http://schemas.openxmlformats.org/spreadsheetml/2006/main" count="41" uniqueCount="41">
  <si>
    <t>Pasiūlymo priedas</t>
  </si>
  <si>
    <t>PASIŪLYMO KAINA</t>
  </si>
  <si>
    <t>Eil. Nr.</t>
  </si>
  <si>
    <t>Kategorija</t>
  </si>
  <si>
    <t>Preliminarus kiekis vnt. Sutarties galiojimo laikotarpiu</t>
  </si>
  <si>
    <t xml:space="preserve">Maksimaliai priimtinas įkainis
</t>
  </si>
  <si>
    <t xml:space="preserve">Siūlomų Prekių gamintojas
</t>
  </si>
  <si>
    <t xml:space="preserve">Siūlomų prekių modelis, tipas
</t>
  </si>
  <si>
    <t>1 mato vieneto įkainis,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</si>
  <si>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</si>
  <si>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</si>
  <si>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</si>
  <si>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</si>
  <si>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</si>
  <si>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</si>
  <si>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</si>
  <si>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</si>
  <si>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</si>
  <si>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Skaitmeninis A4 formato daugiafunkcinis įrenginys 40+</t>
  </si>
  <si>
    <t>2.</t>
  </si>
  <si>
    <t>Skaitmeninis A4 formato daugiafunkcinis įrenginys 50+ (Embedded)</t>
  </si>
  <si>
    <t>3.</t>
  </si>
  <si>
    <t>Skaitmeninis spalvinis A4 formato daugiafunkcinis įrenginys 35+ (Embedded)</t>
  </si>
  <si>
    <t>4.</t>
  </si>
  <si>
    <t>Skaitmeninis A3 formato daugiafunkcinis įrenginys 25+ (Embedded)</t>
  </si>
  <si>
    <t>5.</t>
  </si>
  <si>
    <t>Skaitmeninis A3 formato daugiafunkcinis įrenginys 40+ (Embedded)</t>
  </si>
  <si>
    <t>6.</t>
  </si>
  <si>
    <t>Skaitmeninis A3 formato daugiafunkcinis įrenginys 60+ (Embedded)</t>
  </si>
  <si>
    <t>7.</t>
  </si>
  <si>
    <t>Skaitmeninis spalvinis A3 formato daugiafunkcinis įrenginys 25+ (Embedded)</t>
  </si>
  <si>
    <t>8.</t>
  </si>
  <si>
    <t>Skaitmeninis spalvinis A3 formato daugiafunkcinis įrenginys 40+ (Embedded)</t>
  </si>
  <si>
    <t>9.</t>
  </si>
  <si>
    <t>Skaitmeninis spalvinis A3 formato daugiafunkcinis įrenginys 60+ (Embedded)</t>
  </si>
  <si>
    <t>10.</t>
  </si>
  <si>
    <t>Autorizacijos kortelių skaitytuvo ir pridėtosios (angl.  Embedded) programinės įrangos komplektas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</si>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</sst>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6" xfId="0" applyNumberFormat="1" applyFont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/>
    <xf numFmtId="2" fontId="2" fillId="0" borderId="0" xfId="0" applyNumberFormat="1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1"/>
  <sheetViews>
    <sheetView tabSelected="1" workbookViewId="0">
      <selection activeCell="D6" sqref="D6:D15"/>
    </sheetView>
  </sheetViews>
  <sheetFormatPr defaultColWidth="8.85546875" defaultRowHeight="13.15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22" customWidth="1"/>
    <col min="9" max="16384" width="8.85546875" style="1"/>
  </cols>
  <sheetData>
    <row r="1" spans="1:8">
      <c r="A1" s="14"/>
      <c r="G1" s="28" t="s">
        <v>0</v>
      </c>
      <c r="H1" s="28"/>
    </row>
    <row r="2" spans="1:8">
      <c r="A2" s="29" t="s">
        <v>1</v>
      </c>
      <c r="B2" s="29"/>
      <c r="C2" s="29"/>
      <c r="D2" s="29"/>
      <c r="E2" s="29"/>
      <c r="F2" s="29"/>
      <c r="G2" s="29"/>
      <c r="H2" s="29"/>
    </row>
    <row r="3" spans="1:8" ht="16.899999999999999" customHeight="1">
      <c r="A3" s="11"/>
      <c r="B3" s="11"/>
      <c r="C3" s="11"/>
      <c r="D3" s="11"/>
      <c r="E3" s="11"/>
      <c r="F3" s="11"/>
      <c r="G3" s="11"/>
      <c r="H3" s="16"/>
    </row>
    <row r="4" spans="1:8" s="4" customFormat="1" ht="39.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12" t="s">
        <v>7</v>
      </c>
      <c r="G4" s="12" t="s">
        <v>8</v>
      </c>
      <c r="H4" s="17"/>
    </row>
    <row r="5" spans="1:8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12" t="s">
        <v>14</v>
      </c>
      <c r="G5" s="13" t="s">
        <v>15</v>
      </c>
      <c r="H5" s="18" t="s">
        <v>16</v>
      </c>
    </row>
    <row r="6" spans="1:8" ht="24">
      <c r="A6" s="7" t="s">
        <v>17</v>
      </c>
      <c r="B6" s="8" t="s">
        <v>18</v>
      </c>
      <c r="C6" s="15">
        <v>4</v>
      </c>
      <c r="D6" s="32">
        <v>1000</v>
      </c>
      <c r="E6" s="8"/>
      <c r="F6" s="9"/>
      <c r="G6" s="9"/>
      <c r="H6" s="19">
        <f>(C6*G6)</f>
        <v>0</v>
      </c>
    </row>
    <row r="7" spans="1:8" ht="36">
      <c r="A7" s="2" t="s">
        <v>19</v>
      </c>
      <c r="B7" s="3" t="s">
        <v>20</v>
      </c>
      <c r="C7" s="3">
        <v>2</v>
      </c>
      <c r="D7" s="20">
        <v>2000</v>
      </c>
      <c r="E7" s="3"/>
      <c r="F7" s="10"/>
      <c r="G7" s="10"/>
      <c r="H7" s="19">
        <f t="shared" ref="H7:H15" si="0">(C7*G7)</f>
        <v>0</v>
      </c>
    </row>
    <row r="8" spans="1:8" ht="36">
      <c r="A8" s="2" t="s">
        <v>21</v>
      </c>
      <c r="B8" s="3" t="s">
        <v>22</v>
      </c>
      <c r="C8" s="3">
        <v>2</v>
      </c>
      <c r="D8" s="20">
        <v>2200</v>
      </c>
      <c r="E8" s="3"/>
      <c r="F8" s="10"/>
      <c r="G8" s="10"/>
      <c r="H8" s="19">
        <f t="shared" si="0"/>
        <v>0</v>
      </c>
    </row>
    <row r="9" spans="1:8" ht="36">
      <c r="A9" s="2" t="s">
        <v>23</v>
      </c>
      <c r="B9" s="3" t="s">
        <v>24</v>
      </c>
      <c r="C9" s="3">
        <v>3</v>
      </c>
      <c r="D9" s="20">
        <v>2500</v>
      </c>
      <c r="E9" s="3"/>
      <c r="F9" s="10"/>
      <c r="G9" s="10"/>
      <c r="H9" s="19">
        <f t="shared" si="0"/>
        <v>0</v>
      </c>
    </row>
    <row r="10" spans="1:8" ht="36">
      <c r="A10" s="2" t="s">
        <v>25</v>
      </c>
      <c r="B10" s="3" t="s">
        <v>26</v>
      </c>
      <c r="C10" s="3">
        <v>2</v>
      </c>
      <c r="D10" s="20">
        <v>3500</v>
      </c>
      <c r="E10" s="3"/>
      <c r="F10" s="10"/>
      <c r="G10" s="10"/>
      <c r="H10" s="19">
        <f t="shared" si="0"/>
        <v>0</v>
      </c>
    </row>
    <row r="11" spans="1:8" ht="36">
      <c r="A11" s="2" t="s">
        <v>27</v>
      </c>
      <c r="B11" s="3" t="s">
        <v>28</v>
      </c>
      <c r="C11" s="3">
        <v>1</v>
      </c>
      <c r="D11" s="20">
        <v>6000</v>
      </c>
      <c r="E11" s="3"/>
      <c r="F11" s="10"/>
      <c r="G11" s="10"/>
      <c r="H11" s="19">
        <f t="shared" si="0"/>
        <v>0</v>
      </c>
    </row>
    <row r="12" spans="1:8" ht="36">
      <c r="A12" s="2" t="s">
        <v>29</v>
      </c>
      <c r="B12" s="3" t="s">
        <v>30</v>
      </c>
      <c r="C12" s="3">
        <v>6</v>
      </c>
      <c r="D12" s="20">
        <v>4000</v>
      </c>
      <c r="E12" s="3"/>
      <c r="F12" s="10"/>
      <c r="G12" s="10"/>
      <c r="H12" s="19">
        <f t="shared" si="0"/>
        <v>0</v>
      </c>
    </row>
    <row r="13" spans="1:8" ht="36">
      <c r="A13" s="2" t="s">
        <v>31</v>
      </c>
      <c r="B13" s="3" t="s">
        <v>32</v>
      </c>
      <c r="C13" s="3">
        <v>3</v>
      </c>
      <c r="D13" s="20">
        <v>5500</v>
      </c>
      <c r="E13" s="3"/>
      <c r="F13" s="10"/>
      <c r="G13" s="10"/>
      <c r="H13" s="19">
        <f t="shared" si="0"/>
        <v>0</v>
      </c>
    </row>
    <row r="14" spans="1:8" ht="36">
      <c r="A14" s="2" t="s">
        <v>33</v>
      </c>
      <c r="B14" s="3" t="s">
        <v>34</v>
      </c>
      <c r="C14" s="3">
        <v>1</v>
      </c>
      <c r="D14" s="20">
        <v>8000</v>
      </c>
      <c r="E14" s="3"/>
      <c r="F14" s="10"/>
      <c r="G14" s="10"/>
      <c r="H14" s="19">
        <f t="shared" si="0"/>
        <v>0</v>
      </c>
    </row>
    <row r="15" spans="1:8" ht="36">
      <c r="A15" s="2" t="s">
        <v>35</v>
      </c>
      <c r="B15" s="3" t="s">
        <v>36</v>
      </c>
      <c r="C15" s="3">
        <v>6</v>
      </c>
      <c r="D15" s="20">
        <v>700</v>
      </c>
      <c r="E15" s="3"/>
      <c r="F15" s="10"/>
      <c r="G15" s="10"/>
      <c r="H15" s="19">
        <f t="shared" si="0"/>
        <v>0</v>
      </c>
    </row>
    <row r="16" spans="1:8">
      <c r="A16" s="30" t="s">
        <v>37</v>
      </c>
      <c r="B16" s="30"/>
      <c r="C16" s="30"/>
      <c r="D16" s="30"/>
      <c r="E16" s="30"/>
      <c r="F16" s="30"/>
      <c r="G16" s="31"/>
      <c r="H16" s="20">
        <f>(H6+H7+H8+H9+H10+H11+H12+H13+H14+H15)</f>
        <v>0</v>
      </c>
    </row>
    <row r="17" spans="1:8" ht="15.6">
      <c r="A17" s="24" t="s">
        <v>38</v>
      </c>
      <c r="B17" s="24"/>
      <c r="C17" s="24"/>
      <c r="D17" s="24"/>
      <c r="E17" s="24"/>
      <c r="F17" s="24"/>
      <c r="G17" s="24"/>
      <c r="H17" s="20">
        <f>(H16*0.21)</f>
        <v>0</v>
      </c>
    </row>
    <row r="18" spans="1:8">
      <c r="A18" s="25" t="s">
        <v>39</v>
      </c>
      <c r="B18" s="26"/>
      <c r="C18" s="26"/>
      <c r="D18" s="26"/>
      <c r="E18" s="26"/>
      <c r="F18" s="26"/>
      <c r="G18" s="27"/>
      <c r="H18" s="20">
        <f>(H16+H17)</f>
        <v>0</v>
      </c>
    </row>
    <row r="19" spans="1:8">
      <c r="A19" s="5"/>
      <c r="B19" s="5"/>
      <c r="C19" s="5"/>
      <c r="D19" s="5"/>
      <c r="E19" s="5"/>
      <c r="F19" s="5"/>
      <c r="G19" s="5"/>
      <c r="H19" s="21"/>
    </row>
    <row r="21" spans="1:8" ht="14.45">
      <c r="A21" s="23" t="s">
        <v>40</v>
      </c>
      <c r="B21" s="23"/>
      <c r="C21" s="23"/>
      <c r="D21" s="23"/>
      <c r="E21" s="23"/>
      <c r="F21" s="23"/>
      <c r="G21" s="23"/>
      <c r="H21" s="23"/>
    </row>
  </sheetData>
  <mergeCells count="6">
    <mergeCell ref="A21:H21"/>
    <mergeCell ref="A17:G17"/>
    <mergeCell ref="A18:G18"/>
    <mergeCell ref="G1:H1"/>
    <mergeCell ref="A2:H2"/>
    <mergeCell ref="A16:G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B00249-294C-444C-BC96-E6040F3E1826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Zaleckienė</cp:lastModifiedBy>
  <cp:revision/>
  <dcterms:created xsi:type="dcterms:W3CDTF">2023-10-31T10:19:24Z</dcterms:created>
  <dcterms:modified xsi:type="dcterms:W3CDTF">2026-06-22T06:08:57Z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